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4/4A/"/>
    </mc:Choice>
  </mc:AlternateContent>
  <xr:revisionPtr revIDLastSave="0" documentId="8_{379A2B3A-44D3-CF47-A2D7-E28FB3DCE365}" xr6:coauthVersionLast="47" xr6:coauthVersionMax="47" xr10:uidLastSave="{00000000-0000-0000-0000-000000000000}"/>
  <bookViews>
    <workbookView xWindow="7460" yWindow="500" windowWidth="20440" windowHeight="16300" xr2:uid="{BDF45877-F16D-2848-9A71-C48D696C87A2}"/>
  </bookViews>
  <sheets>
    <sheet name="Sheet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5" i="1"/>
  <c r="F16" i="1"/>
  <c r="F17" i="1"/>
  <c r="F18" i="1"/>
  <c r="F19" i="1"/>
  <c r="F20" i="1"/>
  <c r="F24" i="1"/>
  <c r="F25" i="1"/>
  <c r="F26" i="1"/>
  <c r="F27" i="1"/>
  <c r="F28" i="1"/>
  <c r="F29" i="1"/>
  <c r="F7" i="1"/>
  <c r="E8" i="1"/>
  <c r="E9" i="1"/>
  <c r="E10" i="1"/>
  <c r="E11" i="1"/>
  <c r="E12" i="1"/>
  <c r="E15" i="1"/>
  <c r="E16" i="1"/>
  <c r="E17" i="1"/>
  <c r="E18" i="1"/>
  <c r="E19" i="1"/>
  <c r="E20" i="1"/>
  <c r="E24" i="1"/>
  <c r="E25" i="1"/>
  <c r="E26" i="1"/>
  <c r="E27" i="1"/>
  <c r="E28" i="1"/>
  <c r="E29" i="1"/>
  <c r="E7" i="1"/>
</calcChain>
</file>

<file path=xl/sharedStrings.xml><?xml version="1.0" encoding="utf-8"?>
<sst xmlns="http://schemas.openxmlformats.org/spreadsheetml/2006/main" count="27" uniqueCount="24">
  <si>
    <t>GFP+</t>
  </si>
  <si>
    <t>GFP-</t>
  </si>
  <si>
    <t>well1 area1</t>
  </si>
  <si>
    <t>well1 area2</t>
  </si>
  <si>
    <t>well1 area3</t>
  </si>
  <si>
    <t>well1 area4</t>
  </si>
  <si>
    <t>well1 area5</t>
  </si>
  <si>
    <t>well1 area6</t>
  </si>
  <si>
    <t>well2 area1</t>
  </si>
  <si>
    <t>well2 area2</t>
  </si>
  <si>
    <t>well2 area3</t>
  </si>
  <si>
    <t>well2 area4</t>
  </si>
  <si>
    <t>well2 area5</t>
  </si>
  <si>
    <t>well2 area6</t>
  </si>
  <si>
    <t>well3 area1</t>
  </si>
  <si>
    <t>well3 area2</t>
  </si>
  <si>
    <t>well3 area3</t>
  </si>
  <si>
    <t>well3 area4</t>
  </si>
  <si>
    <t>well3 area5</t>
  </si>
  <si>
    <t>well3 area6</t>
  </si>
  <si>
    <t>% migration</t>
  </si>
  <si>
    <t>MM13 Migration experiment</t>
  </si>
  <si>
    <t>MM13</t>
  </si>
  <si>
    <t>N cells migrated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</si>
</sst>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70A6E-A5DA-AA48-8247-8AFFFFD6E06C}">
  <dimension ref="B3:M31"/>
  <sheetViews>
    <sheetView tabSelected="1" workbookViewId="0">
      <selection activeCell="K26" sqref="K26"/>
    </sheetView>
  </sheetViews>
  <sheetFormatPr baseColWidth="10" defaultRowHeight="16" x14ac:dyDescent="0.2"/>
  <cols>
    <col min="3" max="3" width="10.5" customWidth="1"/>
    <col min="4" max="4" width="10.1640625" customWidth="1"/>
    <col min="5" max="5" width="9.6640625" customWidth="1"/>
    <col min="6" max="7" width="10.6640625" customWidth="1"/>
    <col min="8" max="8" width="8.5" customWidth="1"/>
    <col min="9" max="9" width="13.33203125" customWidth="1"/>
    <col min="10" max="10" width="11.1640625" customWidth="1"/>
    <col min="11" max="11" width="12" customWidth="1"/>
    <col min="12" max="12" width="10.5" customWidth="1"/>
    <col min="13" max="13" width="11.1640625" customWidth="1"/>
    <col min="14" max="68" width="15.33203125" customWidth="1"/>
  </cols>
  <sheetData>
    <row r="3" spans="2:13" ht="21" x14ac:dyDescent="0.25">
      <c r="B3" s="1" t="s">
        <v>21</v>
      </c>
      <c r="C3" s="1"/>
      <c r="D3" s="1"/>
      <c r="E3" s="1"/>
      <c r="F3" s="1"/>
      <c r="G3" s="1"/>
    </row>
    <row r="4" spans="2:13" ht="21" x14ac:dyDescent="0.25">
      <c r="B4" s="1"/>
      <c r="C4" s="10" t="s">
        <v>23</v>
      </c>
      <c r="D4" s="10"/>
      <c r="E4" s="8" t="s">
        <v>20</v>
      </c>
      <c r="F4" s="8"/>
      <c r="G4" s="1"/>
    </row>
    <row r="5" spans="2:13" x14ac:dyDescent="0.2">
      <c r="C5" s="7" t="s">
        <v>22</v>
      </c>
      <c r="D5" s="7"/>
      <c r="E5" s="9" t="s">
        <v>22</v>
      </c>
      <c r="F5" s="7"/>
      <c r="G5" s="3"/>
      <c r="J5" s="7"/>
      <c r="K5" s="7"/>
      <c r="L5" s="7"/>
      <c r="M5" s="7"/>
    </row>
    <row r="6" spans="2:13" x14ac:dyDescent="0.2">
      <c r="C6" s="3" t="s">
        <v>0</v>
      </c>
      <c r="D6" s="3" t="s">
        <v>1</v>
      </c>
      <c r="E6" s="6" t="s">
        <v>0</v>
      </c>
      <c r="F6" s="3" t="s">
        <v>1</v>
      </c>
      <c r="J6" s="3"/>
      <c r="K6" s="3"/>
    </row>
    <row r="7" spans="2:13" x14ac:dyDescent="0.2">
      <c r="B7" t="s">
        <v>2</v>
      </c>
      <c r="C7" s="3">
        <v>250</v>
      </c>
      <c r="D7" s="3">
        <v>137</v>
      </c>
      <c r="E7" s="6">
        <f>(C7*37.5)/15000*100</f>
        <v>62.5</v>
      </c>
      <c r="F7" s="3">
        <f>(D7*37.5)/15000*100</f>
        <v>34.25</v>
      </c>
      <c r="J7" s="2"/>
      <c r="K7" s="2"/>
    </row>
    <row r="8" spans="2:13" x14ac:dyDescent="0.2">
      <c r="B8" t="s">
        <v>3</v>
      </c>
      <c r="C8" s="3">
        <v>207</v>
      </c>
      <c r="D8" s="3">
        <v>100</v>
      </c>
      <c r="E8" s="6">
        <f t="shared" ref="E8:E31" si="0">(C8*37.5)/15000*100</f>
        <v>51.749999999999993</v>
      </c>
      <c r="F8" s="3">
        <f t="shared" ref="F8:F29" si="1">(D8*37.5)/15000*100</f>
        <v>25</v>
      </c>
      <c r="K8" s="2"/>
    </row>
    <row r="9" spans="2:13" x14ac:dyDescent="0.2">
      <c r="B9" t="s">
        <v>4</v>
      </c>
      <c r="C9" s="3">
        <v>163</v>
      </c>
      <c r="D9" s="3">
        <v>134</v>
      </c>
      <c r="E9" s="6">
        <f t="shared" si="0"/>
        <v>40.75</v>
      </c>
      <c r="F9" s="3">
        <f t="shared" si="1"/>
        <v>33.5</v>
      </c>
      <c r="K9" s="2"/>
    </row>
    <row r="10" spans="2:13" x14ac:dyDescent="0.2">
      <c r="B10" t="s">
        <v>5</v>
      </c>
      <c r="C10" s="3">
        <v>157</v>
      </c>
      <c r="D10" s="3">
        <v>85</v>
      </c>
      <c r="E10" s="6">
        <f t="shared" si="0"/>
        <v>39.25</v>
      </c>
      <c r="F10" s="3">
        <f t="shared" si="1"/>
        <v>21.25</v>
      </c>
      <c r="J10" s="2"/>
      <c r="K10" s="2"/>
    </row>
    <row r="11" spans="2:13" x14ac:dyDescent="0.2">
      <c r="B11" t="s">
        <v>6</v>
      </c>
      <c r="C11" s="3">
        <v>184</v>
      </c>
      <c r="D11" s="3">
        <v>103</v>
      </c>
      <c r="E11" s="6">
        <f t="shared" si="0"/>
        <v>46</v>
      </c>
      <c r="F11" s="3">
        <f t="shared" si="1"/>
        <v>25.75</v>
      </c>
      <c r="J11" s="2"/>
      <c r="K11" s="2"/>
    </row>
    <row r="12" spans="2:13" x14ac:dyDescent="0.2">
      <c r="B12" t="s">
        <v>7</v>
      </c>
      <c r="C12" s="3">
        <v>165</v>
      </c>
      <c r="D12" s="3">
        <v>113</v>
      </c>
      <c r="E12" s="6">
        <f t="shared" si="0"/>
        <v>41.25</v>
      </c>
      <c r="F12" s="3">
        <f t="shared" si="1"/>
        <v>28.249999999999996</v>
      </c>
      <c r="J12" s="2"/>
      <c r="K12" s="2"/>
    </row>
    <row r="13" spans="2:13" x14ac:dyDescent="0.2">
      <c r="C13" s="3"/>
      <c r="D13" s="3"/>
      <c r="E13" s="6"/>
      <c r="F13" s="3"/>
    </row>
    <row r="14" spans="2:13" x14ac:dyDescent="0.2">
      <c r="C14" s="3"/>
      <c r="D14" s="3"/>
      <c r="E14" s="6"/>
      <c r="F14" s="3"/>
      <c r="J14" s="7"/>
      <c r="K14" s="7"/>
      <c r="L14" s="7"/>
      <c r="M14" s="7"/>
    </row>
    <row r="15" spans="2:13" x14ac:dyDescent="0.2">
      <c r="B15" t="s">
        <v>8</v>
      </c>
      <c r="C15" s="3">
        <v>310</v>
      </c>
      <c r="D15" s="3">
        <v>147</v>
      </c>
      <c r="E15" s="6">
        <f t="shared" si="0"/>
        <v>77.5</v>
      </c>
      <c r="F15" s="3">
        <f t="shared" si="1"/>
        <v>36.75</v>
      </c>
    </row>
    <row r="16" spans="2:13" x14ac:dyDescent="0.2">
      <c r="B16" t="s">
        <v>9</v>
      </c>
      <c r="C16" s="3">
        <v>225</v>
      </c>
      <c r="D16" s="3">
        <v>111</v>
      </c>
      <c r="E16" s="6">
        <f t="shared" si="0"/>
        <v>56.25</v>
      </c>
      <c r="F16" s="3">
        <f t="shared" si="1"/>
        <v>27.750000000000004</v>
      </c>
      <c r="J16" s="2"/>
      <c r="K16" s="2"/>
    </row>
    <row r="17" spans="2:11" x14ac:dyDescent="0.2">
      <c r="B17" t="s">
        <v>10</v>
      </c>
      <c r="C17" s="3">
        <v>181</v>
      </c>
      <c r="D17" s="3">
        <v>132</v>
      </c>
      <c r="E17" s="6">
        <f t="shared" si="0"/>
        <v>45.25</v>
      </c>
      <c r="F17" s="3">
        <f t="shared" si="1"/>
        <v>33</v>
      </c>
      <c r="J17" s="4"/>
      <c r="K17" s="4"/>
    </row>
    <row r="18" spans="2:11" x14ac:dyDescent="0.2">
      <c r="B18" t="s">
        <v>11</v>
      </c>
      <c r="C18" s="3">
        <v>147</v>
      </c>
      <c r="D18" s="3">
        <v>125</v>
      </c>
      <c r="E18" s="6">
        <f t="shared" si="0"/>
        <v>36.75</v>
      </c>
      <c r="F18" s="3">
        <f t="shared" si="1"/>
        <v>31.25</v>
      </c>
      <c r="J18" s="5"/>
      <c r="K18" s="5"/>
    </row>
    <row r="19" spans="2:11" x14ac:dyDescent="0.2">
      <c r="B19" t="s">
        <v>12</v>
      </c>
      <c r="C19" s="3">
        <v>259</v>
      </c>
      <c r="D19" s="3">
        <v>124</v>
      </c>
      <c r="E19" s="6">
        <f t="shared" si="0"/>
        <v>64.75</v>
      </c>
      <c r="F19" s="3">
        <f t="shared" si="1"/>
        <v>31</v>
      </c>
    </row>
    <row r="20" spans="2:11" x14ac:dyDescent="0.2">
      <c r="B20" t="s">
        <v>13</v>
      </c>
      <c r="C20" s="3">
        <v>179</v>
      </c>
      <c r="D20" s="3">
        <v>118</v>
      </c>
      <c r="E20" s="6">
        <f t="shared" si="0"/>
        <v>44.75</v>
      </c>
      <c r="F20" s="3">
        <f t="shared" si="1"/>
        <v>29.5</v>
      </c>
    </row>
    <row r="21" spans="2:11" x14ac:dyDescent="0.2">
      <c r="C21" s="3"/>
      <c r="D21" s="3"/>
      <c r="E21" s="6"/>
      <c r="F21" s="3"/>
    </row>
    <row r="22" spans="2:11" x14ac:dyDescent="0.2">
      <c r="C22" s="3"/>
      <c r="D22" s="3"/>
      <c r="E22" s="6"/>
      <c r="F22" s="3"/>
    </row>
    <row r="23" spans="2:11" x14ac:dyDescent="0.2">
      <c r="C23" s="3"/>
      <c r="D23" s="3"/>
      <c r="E23" s="6"/>
      <c r="F23" s="3"/>
    </row>
    <row r="24" spans="2:11" x14ac:dyDescent="0.2">
      <c r="B24" t="s">
        <v>14</v>
      </c>
      <c r="C24" s="3">
        <v>239</v>
      </c>
      <c r="D24" s="3">
        <v>143</v>
      </c>
      <c r="E24" s="6">
        <f t="shared" si="0"/>
        <v>59.75</v>
      </c>
      <c r="F24" s="3">
        <f t="shared" si="1"/>
        <v>35.75</v>
      </c>
    </row>
    <row r="25" spans="2:11" x14ac:dyDescent="0.2">
      <c r="B25" t="s">
        <v>15</v>
      </c>
      <c r="C25" s="3">
        <v>152</v>
      </c>
      <c r="D25" s="3">
        <v>127</v>
      </c>
      <c r="E25" s="6">
        <f t="shared" si="0"/>
        <v>38</v>
      </c>
      <c r="F25" s="3">
        <f t="shared" si="1"/>
        <v>31.75</v>
      </c>
    </row>
    <row r="26" spans="2:11" x14ac:dyDescent="0.2">
      <c r="B26" t="s">
        <v>16</v>
      </c>
      <c r="C26" s="3">
        <v>154</v>
      </c>
      <c r="D26" s="3">
        <v>252</v>
      </c>
      <c r="E26" s="6">
        <f t="shared" si="0"/>
        <v>38.5</v>
      </c>
      <c r="F26" s="3">
        <f t="shared" si="1"/>
        <v>63</v>
      </c>
    </row>
    <row r="27" spans="2:11" x14ac:dyDescent="0.2">
      <c r="B27" t="s">
        <v>17</v>
      </c>
      <c r="C27" s="3">
        <v>161</v>
      </c>
      <c r="D27" s="3">
        <v>139</v>
      </c>
      <c r="E27" s="6">
        <f t="shared" si="0"/>
        <v>40.25</v>
      </c>
      <c r="F27" s="3">
        <f t="shared" si="1"/>
        <v>34.75</v>
      </c>
    </row>
    <row r="28" spans="2:11" x14ac:dyDescent="0.2">
      <c r="B28" t="s">
        <v>18</v>
      </c>
      <c r="C28" s="3">
        <v>147</v>
      </c>
      <c r="D28" s="3">
        <v>186</v>
      </c>
      <c r="E28" s="6">
        <f t="shared" si="0"/>
        <v>36.75</v>
      </c>
      <c r="F28" s="3">
        <f t="shared" si="1"/>
        <v>46.5</v>
      </c>
    </row>
    <row r="29" spans="2:11" x14ac:dyDescent="0.2">
      <c r="B29" t="s">
        <v>19</v>
      </c>
      <c r="C29" s="3">
        <v>161</v>
      </c>
      <c r="D29" s="3">
        <v>182</v>
      </c>
      <c r="E29" s="6">
        <f t="shared" si="0"/>
        <v>40.25</v>
      </c>
      <c r="F29" s="3">
        <f t="shared" si="1"/>
        <v>45.5</v>
      </c>
    </row>
    <row r="30" spans="2:11" x14ac:dyDescent="0.2">
      <c r="C30" s="3"/>
      <c r="D30" s="3"/>
      <c r="E30" s="6"/>
      <c r="F30" s="3"/>
    </row>
    <row r="31" spans="2:11" x14ac:dyDescent="0.2">
      <c r="C31" s="3"/>
      <c r="D31" s="3"/>
      <c r="E31" s="6"/>
      <c r="F31" s="3"/>
    </row>
  </sheetData>
  <mergeCells count="8">
    <mergeCell ref="C5:D5"/>
    <mergeCell ref="E5:F5"/>
    <mergeCell ref="C4:D4"/>
    <mergeCell ref="J14:K14"/>
    <mergeCell ref="L14:M14"/>
    <mergeCell ref="E4:F4"/>
    <mergeCell ref="J5:K5"/>
    <mergeCell ref="L5:M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Lotti Fiorenza</cp:lastModifiedBy>
  <dcterms:created xsi:type="dcterms:W3CDTF">2022-09-23T11:44:19Z</dcterms:created>
  <dcterms:modified xsi:type="dcterms:W3CDTF">2025-04-10T10:31:07Z</dcterms:modified>
</cp:coreProperties>
</file>